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50" windowWidth="19440" windowHeight="1207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N4" i="1" l="1"/>
  <c r="L4" i="1"/>
  <c r="F68" i="1"/>
  <c r="H68" i="1" s="1"/>
  <c r="F57" i="1"/>
  <c r="H57" i="1" s="1"/>
  <c r="H46" i="1"/>
  <c r="F46" i="1"/>
  <c r="F35" i="1"/>
  <c r="H35" i="1" s="1"/>
  <c r="F24" i="1"/>
  <c r="H24" i="1" s="1"/>
  <c r="H13" i="1"/>
  <c r="F13" i="1"/>
  <c r="H4" i="1"/>
  <c r="G4" i="1"/>
  <c r="F67" i="1" l="1"/>
  <c r="F66" i="1"/>
  <c r="F64" i="1"/>
  <c r="F63" i="1"/>
  <c r="F61" i="1"/>
  <c r="F60" i="1"/>
  <c r="F56" i="1"/>
  <c r="H56" i="1" s="1"/>
  <c r="F55" i="1"/>
  <c r="F53" i="1"/>
  <c r="F52" i="1"/>
  <c r="H52" i="1" s="1"/>
  <c r="F50" i="1"/>
  <c r="F49" i="1"/>
  <c r="F45" i="1"/>
  <c r="F44" i="1"/>
  <c r="F42" i="1"/>
  <c r="F41" i="1"/>
  <c r="F39" i="1"/>
  <c r="F38" i="1"/>
  <c r="F34" i="1"/>
  <c r="F33" i="1"/>
  <c r="F31" i="1"/>
  <c r="F30" i="1"/>
  <c r="F28" i="1"/>
  <c r="F27" i="1"/>
  <c r="H39" i="1"/>
  <c r="G39" i="1"/>
  <c r="H38" i="1"/>
  <c r="G38" i="1"/>
  <c r="H42" i="1"/>
  <c r="G42" i="1"/>
  <c r="H41" i="1"/>
  <c r="G41" i="1"/>
  <c r="H45" i="1"/>
  <c r="G45" i="1"/>
  <c r="H44" i="1"/>
  <c r="G44" i="1"/>
  <c r="H50" i="1"/>
  <c r="G50" i="1"/>
  <c r="H49" i="1"/>
  <c r="G49" i="1"/>
  <c r="H53" i="1"/>
  <c r="G53" i="1"/>
  <c r="G52" i="1"/>
  <c r="G56" i="1"/>
  <c r="H55" i="1"/>
  <c r="G55" i="1"/>
  <c r="H61" i="1"/>
  <c r="G61" i="1"/>
  <c r="H60" i="1"/>
  <c r="G60" i="1"/>
  <c r="H64" i="1"/>
  <c r="G64" i="1"/>
  <c r="H63" i="1"/>
  <c r="G63" i="1"/>
  <c r="H67" i="1"/>
  <c r="G67" i="1"/>
  <c r="H66" i="1"/>
  <c r="G66" i="1"/>
  <c r="H34" i="1"/>
  <c r="G34" i="1"/>
  <c r="H33" i="1"/>
  <c r="G33" i="1"/>
  <c r="H31" i="1"/>
  <c r="G31" i="1"/>
  <c r="H30" i="1"/>
  <c r="G30" i="1"/>
  <c r="H28" i="1"/>
  <c r="G28" i="1"/>
  <c r="H27" i="1"/>
  <c r="G27" i="1"/>
  <c r="F12" i="1"/>
  <c r="F11" i="1"/>
  <c r="F9" i="1"/>
  <c r="F8" i="1"/>
  <c r="F6" i="1"/>
  <c r="F5" i="1"/>
  <c r="F23" i="1"/>
  <c r="F22" i="1"/>
  <c r="F20" i="1"/>
  <c r="F19" i="1"/>
  <c r="F17" i="1"/>
  <c r="F16" i="1"/>
  <c r="H16" i="1" s="1"/>
  <c r="H23" i="1"/>
  <c r="G23" i="1"/>
  <c r="H22" i="1"/>
  <c r="G22" i="1"/>
  <c r="H20" i="1"/>
  <c r="G20" i="1"/>
  <c r="H19" i="1"/>
  <c r="G19" i="1"/>
  <c r="H17" i="1"/>
  <c r="G17" i="1"/>
  <c r="G16" i="1"/>
  <c r="H10" i="1"/>
  <c r="G10" i="1"/>
  <c r="H11" i="1"/>
  <c r="G11" i="1"/>
  <c r="H9" i="1"/>
  <c r="G9" i="1"/>
  <c r="H8" i="1"/>
  <c r="G8" i="1"/>
  <c r="H6" i="1"/>
  <c r="G6" i="1"/>
  <c r="H5" i="1"/>
  <c r="G5" i="1"/>
  <c r="H29" i="1" l="1"/>
  <c r="G29" i="1"/>
  <c r="H7" i="1"/>
  <c r="G7" i="1"/>
  <c r="H65" i="1" l="1"/>
  <c r="H62" i="1"/>
  <c r="H59" i="1"/>
  <c r="H58" i="1"/>
  <c r="H54" i="1"/>
  <c r="H51" i="1"/>
  <c r="H48" i="1"/>
  <c r="H47" i="1"/>
  <c r="H43" i="1"/>
  <c r="H40" i="1"/>
  <c r="H37" i="1"/>
  <c r="H36" i="1"/>
  <c r="H32" i="1"/>
  <c r="H26" i="1"/>
  <c r="H25" i="1"/>
  <c r="H21" i="1"/>
  <c r="H18" i="1"/>
  <c r="H15" i="1"/>
  <c r="H14" i="1"/>
  <c r="H12" i="1"/>
  <c r="G65" i="1"/>
  <c r="G62" i="1"/>
  <c r="G59" i="1"/>
  <c r="G58" i="1"/>
  <c r="G54" i="1"/>
  <c r="G51" i="1"/>
  <c r="G48" i="1"/>
  <c r="G47" i="1"/>
  <c r="G43" i="1"/>
  <c r="G40" i="1"/>
  <c r="G37" i="1"/>
  <c r="G36" i="1"/>
  <c r="G32" i="1"/>
  <c r="G26" i="1"/>
  <c r="G25" i="1"/>
  <c r="G21" i="1"/>
  <c r="G18" i="1"/>
  <c r="G15" i="1"/>
  <c r="G14" i="1"/>
  <c r="G12" i="1"/>
</calcChain>
</file>

<file path=xl/sharedStrings.xml><?xml version="1.0" encoding="utf-8"?>
<sst xmlns="http://schemas.openxmlformats.org/spreadsheetml/2006/main" count="82" uniqueCount="80">
  <si>
    <t>Components Breakdown</t>
  </si>
  <si>
    <t>Components</t>
  </si>
  <si>
    <t>engine</t>
  </si>
  <si>
    <t>wings</t>
  </si>
  <si>
    <t>flight controls</t>
  </si>
  <si>
    <t>landing</t>
  </si>
  <si>
    <t>propeller</t>
  </si>
  <si>
    <t>fuesalage</t>
  </si>
  <si>
    <t>Cost($)</t>
  </si>
  <si>
    <t>Weight</t>
  </si>
  <si>
    <t>"Point" value(low is better)</t>
  </si>
  <si>
    <t>Materials cost</t>
  </si>
  <si>
    <t>Effective Cost($)</t>
  </si>
  <si>
    <t>steel</t>
  </si>
  <si>
    <t>lumber</t>
  </si>
  <si>
    <t>rubber</t>
  </si>
  <si>
    <t>"Best" plane total</t>
  </si>
  <si>
    <t>"Worst" plane total</t>
  </si>
  <si>
    <t>Effective Cost</t>
  </si>
  <si>
    <t>Point value</t>
  </si>
  <si>
    <t>gas engine(good)</t>
  </si>
  <si>
    <t>gas engine(better)</t>
  </si>
  <si>
    <t>gas engine(best)</t>
  </si>
  <si>
    <t>diesel engine(good)</t>
  </si>
  <si>
    <t>diesel engine(better)</t>
  </si>
  <si>
    <t>diesel engine(best)</t>
  </si>
  <si>
    <t>steam engine(better)</t>
  </si>
  <si>
    <t>steam engine(best)</t>
  </si>
  <si>
    <t>steam engine(good)</t>
  </si>
  <si>
    <t>single wing(good)</t>
  </si>
  <si>
    <t>single wing(better)</t>
  </si>
  <si>
    <t>single wing(best)</t>
  </si>
  <si>
    <t>bi-wing(good)</t>
  </si>
  <si>
    <t>bi-wing(better)</t>
  </si>
  <si>
    <t>bi-wing(best)</t>
  </si>
  <si>
    <t>tri-wing(good)</t>
  </si>
  <si>
    <t>tri-wing(better)</t>
  </si>
  <si>
    <t>tri-wing(best)</t>
  </si>
  <si>
    <t>wing warping(good)</t>
  </si>
  <si>
    <t>wing warping(better)</t>
  </si>
  <si>
    <t>simple rudder(better)</t>
  </si>
  <si>
    <t>hydraulic rudder(better)</t>
  </si>
  <si>
    <t>rubberized wheels(better)</t>
  </si>
  <si>
    <t>wooden sled(better)</t>
  </si>
  <si>
    <t>steel sled(better)</t>
  </si>
  <si>
    <t>5-bladed (steel)(better)</t>
  </si>
  <si>
    <t>5-bladed(wood)(better)</t>
  </si>
  <si>
    <t>7-bladed(wood)(better)</t>
  </si>
  <si>
    <t>4-passenger(pressurized)(better)</t>
  </si>
  <si>
    <t>4-passenger(wood)(better)</t>
  </si>
  <si>
    <t>6-passenger(wood)(better)</t>
  </si>
  <si>
    <t>simple rudder(good)</t>
  </si>
  <si>
    <t>hydraulic rudder(good)</t>
  </si>
  <si>
    <t>rubberized wheels(good)</t>
  </si>
  <si>
    <t>wooden sled(good)</t>
  </si>
  <si>
    <t>steel sled(good)</t>
  </si>
  <si>
    <t>5-bladed (steel)(good)</t>
  </si>
  <si>
    <t>5-bladed(wood)(good)</t>
  </si>
  <si>
    <t>7-bladed(wood)(good)</t>
  </si>
  <si>
    <t>4-passenger(pressurized)(good)</t>
  </si>
  <si>
    <t>4-passenger(wood)(good)</t>
  </si>
  <si>
    <t>6-passenger(wood)(good)</t>
  </si>
  <si>
    <t>wing warping(best)</t>
  </si>
  <si>
    <t>simple rudder(best)</t>
  </si>
  <si>
    <t>hydraulic rudder(best)</t>
  </si>
  <si>
    <t>rubberized wheels(best)</t>
  </si>
  <si>
    <t>wooden sled(best)</t>
  </si>
  <si>
    <t>steel sled(best)</t>
  </si>
  <si>
    <t>5-bladed (steel)(best)</t>
  </si>
  <si>
    <t>7-bladed(wood)(best)</t>
  </si>
  <si>
    <t>5-bladed(wood)(best)</t>
  </si>
  <si>
    <t>4-passenger(pressurized)(best)</t>
  </si>
  <si>
    <t>4-passenger(wood)(best)</t>
  </si>
  <si>
    <t>6-passenger(wood)(best)</t>
  </si>
  <si>
    <t>Super Engine</t>
  </si>
  <si>
    <t>Super Wing</t>
  </si>
  <si>
    <t>Super Fuesalage</t>
  </si>
  <si>
    <t>Super Propeller</t>
  </si>
  <si>
    <t>Super gear</t>
  </si>
  <si>
    <t>Super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</si>
</sst>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workbookViewId="0">
      <selection activeCell="K5" sqref="K5"/>
    </sheetView>
  </sheetViews>
  <sheetFormatPr defaultRowHeight="15" x14ac:dyDescent="0.25"/>
  <cols>
    <col min="1" max="1" width="23.140625" customWidth="1"/>
    <col min="2" max="2" width="8.5703125" customWidth="1"/>
    <col min="3" max="3" width="9.28515625" customWidth="1"/>
    <col min="4" max="4" width="8.5703125" customWidth="1"/>
    <col min="7" max="8" width="16.28515625" customWidth="1"/>
    <col min="11" max="12" width="18" customWidth="1"/>
    <col min="13" max="13" width="18.140625" customWidth="1"/>
    <col min="14" max="14" width="15.28515625" customWidth="1"/>
  </cols>
  <sheetData>
    <row r="1" spans="1:14" x14ac:dyDescent="0.25">
      <c r="A1" t="s">
        <v>0</v>
      </c>
    </row>
    <row r="2" spans="1:14" x14ac:dyDescent="0.25">
      <c r="A2" s="1" t="s">
        <v>1</v>
      </c>
      <c r="B2" s="1" t="s">
        <v>11</v>
      </c>
      <c r="C2" s="1"/>
      <c r="E2" t="s">
        <v>8</v>
      </c>
      <c r="F2" t="s">
        <v>9</v>
      </c>
      <c r="G2" t="s">
        <v>12</v>
      </c>
      <c r="H2" t="s">
        <v>10</v>
      </c>
      <c r="K2" s="1" t="s">
        <v>16</v>
      </c>
      <c r="L2" s="1"/>
      <c r="M2" s="1" t="s">
        <v>17</v>
      </c>
    </row>
    <row r="3" spans="1:14" x14ac:dyDescent="0.25">
      <c r="A3" s="4" t="s">
        <v>2</v>
      </c>
      <c r="B3" s="4" t="s">
        <v>13</v>
      </c>
      <c r="C3" s="4" t="s">
        <v>14</v>
      </c>
      <c r="D3" s="4" t="s">
        <v>15</v>
      </c>
      <c r="K3" t="s">
        <v>18</v>
      </c>
      <c r="L3" t="s">
        <v>19</v>
      </c>
      <c r="M3" t="s">
        <v>18</v>
      </c>
      <c r="N3" t="s">
        <v>19</v>
      </c>
    </row>
    <row r="4" spans="1:14" x14ac:dyDescent="0.25">
      <c r="A4" s="2" t="s">
        <v>20</v>
      </c>
      <c r="B4" s="3">
        <v>1</v>
      </c>
      <c r="C4" s="3"/>
      <c r="D4" s="3">
        <v>1</v>
      </c>
      <c r="E4">
        <v>100</v>
      </c>
      <c r="F4">
        <v>40</v>
      </c>
      <c r="G4">
        <f>B4*50+C4*25+D4*75+E4</f>
        <v>225</v>
      </c>
      <c r="H4">
        <f>E4+F4</f>
        <v>140</v>
      </c>
      <c r="L4">
        <f>MIN(H4:H13)+MIN(H15:H24)+MIN(H26:H35)+MIN(H37:H46)+MIN(H48:H57)+MIN(H59:H68)</f>
        <v>494</v>
      </c>
      <c r="N4">
        <f>MAX(H4:H13)+MAX(H15:H24)+MAX(H26:H35)+MAX(H37:H46)+MAX(H48:H57)+MAX(H59:H68)</f>
        <v>825</v>
      </c>
    </row>
    <row r="5" spans="1:14" x14ac:dyDescent="0.25">
      <c r="A5" s="2" t="s">
        <v>21</v>
      </c>
      <c r="B5" s="3">
        <v>1</v>
      </c>
      <c r="C5" s="3"/>
      <c r="D5" s="3">
        <v>1</v>
      </c>
      <c r="E5">
        <v>100</v>
      </c>
      <c r="F5">
        <f>F4-F4*0.1</f>
        <v>36</v>
      </c>
      <c r="G5">
        <f t="shared" ref="G5:G9" si="0">B5*50+C5*25+D5*75+E5</f>
        <v>225</v>
      </c>
      <c r="H5">
        <f t="shared" ref="H5:H9" si="1">E5+F5</f>
        <v>136</v>
      </c>
    </row>
    <row r="6" spans="1:14" x14ac:dyDescent="0.25">
      <c r="A6" s="2" t="s">
        <v>22</v>
      </c>
      <c r="B6" s="3">
        <v>1</v>
      </c>
      <c r="C6" s="3"/>
      <c r="D6" s="3">
        <v>1</v>
      </c>
      <c r="E6">
        <v>100</v>
      </c>
      <c r="F6">
        <f>F4-F4*0.2</f>
        <v>32</v>
      </c>
      <c r="G6">
        <f t="shared" si="0"/>
        <v>225</v>
      </c>
      <c r="H6">
        <f t="shared" si="1"/>
        <v>132</v>
      </c>
    </row>
    <row r="7" spans="1:14" x14ac:dyDescent="0.25">
      <c r="A7" s="2" t="s">
        <v>23</v>
      </c>
      <c r="B7" s="3">
        <v>2</v>
      </c>
      <c r="C7" s="3"/>
      <c r="D7" s="3">
        <v>1</v>
      </c>
      <c r="E7">
        <v>75</v>
      </c>
      <c r="F7">
        <v>80</v>
      </c>
      <c r="G7">
        <f t="shared" si="0"/>
        <v>250</v>
      </c>
      <c r="H7">
        <f t="shared" si="1"/>
        <v>155</v>
      </c>
    </row>
    <row r="8" spans="1:14" x14ac:dyDescent="0.25">
      <c r="A8" s="2" t="s">
        <v>24</v>
      </c>
      <c r="B8" s="3">
        <v>2</v>
      </c>
      <c r="C8" s="3"/>
      <c r="D8" s="3">
        <v>1</v>
      </c>
      <c r="E8">
        <v>75</v>
      </c>
      <c r="F8">
        <f>F7-F7*0.1</f>
        <v>72</v>
      </c>
      <c r="G8">
        <f t="shared" si="0"/>
        <v>250</v>
      </c>
      <c r="H8">
        <f t="shared" si="1"/>
        <v>147</v>
      </c>
    </row>
    <row r="9" spans="1:14" x14ac:dyDescent="0.25">
      <c r="A9" s="2" t="s">
        <v>25</v>
      </c>
      <c r="B9" s="3">
        <v>2</v>
      </c>
      <c r="C9" s="3"/>
      <c r="D9" s="3">
        <v>1</v>
      </c>
      <c r="E9">
        <v>75</v>
      </c>
      <c r="F9">
        <f>F7-F7*0.2</f>
        <v>64</v>
      </c>
      <c r="G9">
        <f t="shared" si="0"/>
        <v>250</v>
      </c>
      <c r="H9">
        <f t="shared" si="1"/>
        <v>139</v>
      </c>
    </row>
    <row r="10" spans="1:14" x14ac:dyDescent="0.25">
      <c r="A10" s="2" t="s">
        <v>28</v>
      </c>
      <c r="B10" s="3">
        <v>2</v>
      </c>
      <c r="C10" s="3"/>
      <c r="D10" s="3">
        <v>1</v>
      </c>
      <c r="E10">
        <v>50</v>
      </c>
      <c r="F10">
        <v>120</v>
      </c>
      <c r="G10">
        <f t="shared" ref="G10" si="2">B10*50+C10*25+D10*75+E10</f>
        <v>225</v>
      </c>
      <c r="H10">
        <f t="shared" ref="H10" si="3">E10+F10</f>
        <v>170</v>
      </c>
    </row>
    <row r="11" spans="1:14" x14ac:dyDescent="0.25">
      <c r="A11" s="2" t="s">
        <v>26</v>
      </c>
      <c r="B11" s="3">
        <v>2</v>
      </c>
      <c r="C11" s="3"/>
      <c r="D11" s="3">
        <v>1</v>
      </c>
      <c r="E11">
        <v>50</v>
      </c>
      <c r="F11">
        <f>F10-F10*0.1</f>
        <v>108</v>
      </c>
      <c r="G11">
        <f t="shared" ref="G11" si="4">B11*50+C11*25+D11*75+E11</f>
        <v>225</v>
      </c>
      <c r="H11">
        <f t="shared" ref="H11" si="5">E11+F11</f>
        <v>158</v>
      </c>
    </row>
    <row r="12" spans="1:14" x14ac:dyDescent="0.25">
      <c r="A12" s="2" t="s">
        <v>27</v>
      </c>
      <c r="B12" s="3">
        <v>2</v>
      </c>
      <c r="C12" s="3"/>
      <c r="D12" s="3">
        <v>1</v>
      </c>
      <c r="E12">
        <v>50</v>
      </c>
      <c r="F12">
        <f>F10-F10*0.2</f>
        <v>96</v>
      </c>
      <c r="G12">
        <f t="shared" ref="G12:G65" si="6">B12*50+C12*25+D12*75+E12</f>
        <v>225</v>
      </c>
      <c r="H12">
        <f t="shared" ref="H12:H65" si="7">E12+F12</f>
        <v>146</v>
      </c>
    </row>
    <row r="13" spans="1:14" x14ac:dyDescent="0.25">
      <c r="A13" s="2" t="s">
        <v>74</v>
      </c>
      <c r="B13" s="3"/>
      <c r="C13" s="3"/>
      <c r="D13" s="3"/>
      <c r="E13">
        <v>25</v>
      </c>
      <c r="F13">
        <f>ROUNDDOWN(0.8*MIN(H4:H12)-E13,0)</f>
        <v>80</v>
      </c>
      <c r="H13">
        <f>E13+F13</f>
        <v>105</v>
      </c>
    </row>
    <row r="14" spans="1:14" x14ac:dyDescent="0.25">
      <c r="A14" s="4" t="s">
        <v>3</v>
      </c>
      <c r="B14" s="4"/>
      <c r="C14" s="4"/>
      <c r="D14" s="3"/>
      <c r="G14">
        <f t="shared" si="6"/>
        <v>0</v>
      </c>
      <c r="H14">
        <f t="shared" si="7"/>
        <v>0</v>
      </c>
    </row>
    <row r="15" spans="1:14" x14ac:dyDescent="0.25">
      <c r="A15" s="2" t="s">
        <v>29</v>
      </c>
      <c r="B15" s="3">
        <v>1</v>
      </c>
      <c r="C15" s="3">
        <v>1</v>
      </c>
      <c r="D15" s="3"/>
      <c r="E15">
        <v>75</v>
      </c>
      <c r="F15">
        <v>30</v>
      </c>
      <c r="G15">
        <f t="shared" si="6"/>
        <v>150</v>
      </c>
      <c r="H15">
        <f t="shared" si="7"/>
        <v>105</v>
      </c>
    </row>
    <row r="16" spans="1:14" x14ac:dyDescent="0.25">
      <c r="A16" s="2" t="s">
        <v>30</v>
      </c>
      <c r="B16" s="3">
        <v>1</v>
      </c>
      <c r="C16" s="3">
        <v>1</v>
      </c>
      <c r="D16" s="3"/>
      <c r="E16">
        <v>75</v>
      </c>
      <c r="F16">
        <f>F15-F15*0.1</f>
        <v>27</v>
      </c>
      <c r="G16">
        <f t="shared" ref="G16:G17" si="8">B16*50+C16*25+D16*75+E16</f>
        <v>150</v>
      </c>
      <c r="H16">
        <f t="shared" ref="H16:H17" si="9">E16+F16</f>
        <v>102</v>
      </c>
    </row>
    <row r="17" spans="1:8" x14ac:dyDescent="0.25">
      <c r="A17" s="2" t="s">
        <v>31</v>
      </c>
      <c r="B17" s="3">
        <v>1</v>
      </c>
      <c r="C17" s="3">
        <v>1</v>
      </c>
      <c r="D17" s="3"/>
      <c r="E17">
        <v>75</v>
      </c>
      <c r="F17">
        <f>F15-F15*0.2</f>
        <v>24</v>
      </c>
      <c r="G17">
        <f t="shared" si="8"/>
        <v>150</v>
      </c>
      <c r="H17">
        <f t="shared" si="9"/>
        <v>99</v>
      </c>
    </row>
    <row r="18" spans="1:8" x14ac:dyDescent="0.25">
      <c r="A18" s="2" t="s">
        <v>32</v>
      </c>
      <c r="B18" s="3"/>
      <c r="C18" s="3">
        <v>2</v>
      </c>
      <c r="D18" s="3"/>
      <c r="E18">
        <v>50</v>
      </c>
      <c r="F18">
        <v>70</v>
      </c>
      <c r="G18">
        <f t="shared" si="6"/>
        <v>100</v>
      </c>
      <c r="H18">
        <f t="shared" si="7"/>
        <v>120</v>
      </c>
    </row>
    <row r="19" spans="1:8" x14ac:dyDescent="0.25">
      <c r="A19" s="2" t="s">
        <v>33</v>
      </c>
      <c r="B19" s="3"/>
      <c r="C19" s="3">
        <v>2</v>
      </c>
      <c r="D19" s="3"/>
      <c r="E19">
        <v>50</v>
      </c>
      <c r="F19">
        <f>F18-F18*0.1</f>
        <v>63</v>
      </c>
      <c r="G19">
        <f t="shared" ref="G19:G20" si="10">B19*50+C19*25+D19*75+E19</f>
        <v>100</v>
      </c>
      <c r="H19">
        <f t="shared" ref="H19:H20" si="11">E19+F19</f>
        <v>113</v>
      </c>
    </row>
    <row r="20" spans="1:8" x14ac:dyDescent="0.25">
      <c r="A20" s="2" t="s">
        <v>34</v>
      </c>
      <c r="B20" s="3"/>
      <c r="C20" s="3">
        <v>2</v>
      </c>
      <c r="D20" s="3"/>
      <c r="E20">
        <v>50</v>
      </c>
      <c r="F20">
        <f>F18-F18*0.2</f>
        <v>56</v>
      </c>
      <c r="G20">
        <f t="shared" si="10"/>
        <v>100</v>
      </c>
      <c r="H20">
        <f t="shared" si="11"/>
        <v>106</v>
      </c>
    </row>
    <row r="21" spans="1:8" x14ac:dyDescent="0.25">
      <c r="A21" s="2" t="s">
        <v>35</v>
      </c>
      <c r="B21" s="3"/>
      <c r="C21" s="3">
        <v>3</v>
      </c>
      <c r="D21" s="3"/>
      <c r="E21">
        <v>25</v>
      </c>
      <c r="F21">
        <v>90</v>
      </c>
      <c r="G21">
        <f t="shared" si="6"/>
        <v>100</v>
      </c>
      <c r="H21">
        <f t="shared" si="7"/>
        <v>115</v>
      </c>
    </row>
    <row r="22" spans="1:8" x14ac:dyDescent="0.25">
      <c r="A22" s="2" t="s">
        <v>36</v>
      </c>
      <c r="B22" s="3"/>
      <c r="C22" s="3">
        <v>3</v>
      </c>
      <c r="D22" s="3"/>
      <c r="E22">
        <v>25</v>
      </c>
      <c r="F22">
        <f>F21-F21*0.1</f>
        <v>81</v>
      </c>
      <c r="G22">
        <f t="shared" ref="G22:G23" si="12">B22*50+C22*25+D22*75+E22</f>
        <v>100</v>
      </c>
      <c r="H22">
        <f t="shared" ref="H22:H23" si="13">E22+F22</f>
        <v>106</v>
      </c>
    </row>
    <row r="23" spans="1:8" x14ac:dyDescent="0.25">
      <c r="A23" s="2" t="s">
        <v>37</v>
      </c>
      <c r="B23" s="3"/>
      <c r="C23" s="3">
        <v>3</v>
      </c>
      <c r="D23" s="3"/>
      <c r="E23">
        <v>25</v>
      </c>
      <c r="F23">
        <f>F21-F21*0.2</f>
        <v>72</v>
      </c>
      <c r="G23">
        <f t="shared" si="12"/>
        <v>100</v>
      </c>
      <c r="H23">
        <f t="shared" si="13"/>
        <v>97</v>
      </c>
    </row>
    <row r="24" spans="1:8" x14ac:dyDescent="0.25">
      <c r="A24" s="2" t="s">
        <v>75</v>
      </c>
      <c r="B24" s="3"/>
      <c r="C24" s="3"/>
      <c r="D24" s="3"/>
      <c r="E24">
        <v>25</v>
      </c>
      <c r="F24">
        <f>ROUNDDOWN(0.8*MIN(H15:H23)-E24,0)</f>
        <v>52</v>
      </c>
      <c r="H24">
        <f>E24+F24</f>
        <v>77</v>
      </c>
    </row>
    <row r="25" spans="1:8" x14ac:dyDescent="0.25">
      <c r="A25" s="4" t="s">
        <v>4</v>
      </c>
      <c r="B25" s="4"/>
      <c r="C25" s="4"/>
      <c r="D25" s="3"/>
      <c r="G25">
        <f t="shared" si="6"/>
        <v>0</v>
      </c>
      <c r="H25">
        <f t="shared" si="7"/>
        <v>0</v>
      </c>
    </row>
    <row r="26" spans="1:8" x14ac:dyDescent="0.25">
      <c r="A26" s="2" t="s">
        <v>38</v>
      </c>
      <c r="B26" s="3">
        <v>1</v>
      </c>
      <c r="C26" s="3"/>
      <c r="D26" s="3"/>
      <c r="E26">
        <v>40</v>
      </c>
      <c r="F26">
        <v>30</v>
      </c>
      <c r="G26">
        <f t="shared" si="6"/>
        <v>90</v>
      </c>
      <c r="H26">
        <f t="shared" si="7"/>
        <v>70</v>
      </c>
    </row>
    <row r="27" spans="1:8" x14ac:dyDescent="0.25">
      <c r="A27" s="2" t="s">
        <v>39</v>
      </c>
      <c r="B27" s="3">
        <v>1</v>
      </c>
      <c r="C27" s="3"/>
      <c r="D27" s="3"/>
      <c r="E27">
        <v>40</v>
      </c>
      <c r="F27">
        <f>F26-F26*0.1</f>
        <v>27</v>
      </c>
      <c r="G27">
        <f t="shared" ref="G27:G28" si="14">B27*50+C27*25+D27*75+E27</f>
        <v>90</v>
      </c>
      <c r="H27">
        <f t="shared" ref="H27:H28" si="15">E27+F27</f>
        <v>67</v>
      </c>
    </row>
    <row r="28" spans="1:8" x14ac:dyDescent="0.25">
      <c r="A28" s="2" t="s">
        <v>62</v>
      </c>
      <c r="B28" s="3">
        <v>1</v>
      </c>
      <c r="C28" s="3"/>
      <c r="D28" s="3"/>
      <c r="E28">
        <v>40</v>
      </c>
      <c r="F28">
        <f>F26-F26*0.2</f>
        <v>24</v>
      </c>
      <c r="G28">
        <f t="shared" si="14"/>
        <v>90</v>
      </c>
      <c r="H28">
        <f t="shared" si="15"/>
        <v>64</v>
      </c>
    </row>
    <row r="29" spans="1:8" x14ac:dyDescent="0.25">
      <c r="A29" s="2" t="s">
        <v>51</v>
      </c>
      <c r="B29" s="3">
        <v>1</v>
      </c>
      <c r="C29" s="3">
        <v>1</v>
      </c>
      <c r="D29" s="3"/>
      <c r="E29">
        <v>75</v>
      </c>
      <c r="F29">
        <v>40</v>
      </c>
      <c r="G29">
        <f t="shared" si="6"/>
        <v>150</v>
      </c>
      <c r="H29">
        <f t="shared" si="7"/>
        <v>115</v>
      </c>
    </row>
    <row r="30" spans="1:8" x14ac:dyDescent="0.25">
      <c r="A30" s="2" t="s">
        <v>40</v>
      </c>
      <c r="B30" s="3">
        <v>1</v>
      </c>
      <c r="C30" s="3">
        <v>1</v>
      </c>
      <c r="D30" s="3"/>
      <c r="E30">
        <v>75</v>
      </c>
      <c r="F30">
        <f>F29-F29*0.1</f>
        <v>36</v>
      </c>
      <c r="G30">
        <f t="shared" ref="G30:G31" si="16">B30*50+C30*25+D30*75+E30</f>
        <v>150</v>
      </c>
      <c r="H30">
        <f t="shared" ref="H30:H31" si="17">E30+F30</f>
        <v>111</v>
      </c>
    </row>
    <row r="31" spans="1:8" x14ac:dyDescent="0.25">
      <c r="A31" s="2" t="s">
        <v>63</v>
      </c>
      <c r="B31" s="3">
        <v>1</v>
      </c>
      <c r="C31" s="3">
        <v>1</v>
      </c>
      <c r="D31" s="3"/>
      <c r="E31">
        <v>75</v>
      </c>
      <c r="F31">
        <f>F29-F29*0.2</f>
        <v>32</v>
      </c>
      <c r="G31">
        <f t="shared" si="16"/>
        <v>150</v>
      </c>
      <c r="H31">
        <f t="shared" si="17"/>
        <v>107</v>
      </c>
    </row>
    <row r="32" spans="1:8" x14ac:dyDescent="0.25">
      <c r="A32" s="2" t="s">
        <v>52</v>
      </c>
      <c r="B32" s="3">
        <v>1</v>
      </c>
      <c r="C32" s="3">
        <v>1</v>
      </c>
      <c r="D32" s="3">
        <v>1</v>
      </c>
      <c r="E32" s="3">
        <v>100</v>
      </c>
      <c r="F32" s="3">
        <v>10</v>
      </c>
      <c r="G32">
        <f t="shared" si="6"/>
        <v>250</v>
      </c>
      <c r="H32">
        <f t="shared" si="7"/>
        <v>110</v>
      </c>
    </row>
    <row r="33" spans="1:8" x14ac:dyDescent="0.25">
      <c r="A33" s="2" t="s">
        <v>41</v>
      </c>
      <c r="B33" s="3">
        <v>1</v>
      </c>
      <c r="C33" s="3">
        <v>1</v>
      </c>
      <c r="D33" s="3">
        <v>1</v>
      </c>
      <c r="E33" s="3">
        <v>100</v>
      </c>
      <c r="F33">
        <f>F32-F32*0.1</f>
        <v>9</v>
      </c>
      <c r="G33">
        <f t="shared" ref="G33:G34" si="18">B33*50+C33*25+D33*75+E33</f>
        <v>250</v>
      </c>
      <c r="H33">
        <f t="shared" ref="H33:H34" si="19">E33+F33</f>
        <v>109</v>
      </c>
    </row>
    <row r="34" spans="1:8" x14ac:dyDescent="0.25">
      <c r="A34" s="2" t="s">
        <v>64</v>
      </c>
      <c r="B34" s="3">
        <v>1</v>
      </c>
      <c r="C34" s="3">
        <v>1</v>
      </c>
      <c r="D34" s="3">
        <v>1</v>
      </c>
      <c r="E34" s="3">
        <v>100</v>
      </c>
      <c r="F34">
        <f>F32-F32*0.2</f>
        <v>8</v>
      </c>
      <c r="G34">
        <f t="shared" si="18"/>
        <v>250</v>
      </c>
      <c r="H34">
        <f t="shared" si="19"/>
        <v>108</v>
      </c>
    </row>
    <row r="35" spans="1:8" x14ac:dyDescent="0.25">
      <c r="A35" s="2" t="s">
        <v>79</v>
      </c>
      <c r="B35" s="3"/>
      <c r="C35" s="3"/>
      <c r="D35" s="3"/>
      <c r="E35">
        <v>25</v>
      </c>
      <c r="F35">
        <f>ROUNDDOWN(0.8*MIN(H26:H34)-E35,0)</f>
        <v>26</v>
      </c>
      <c r="H35">
        <f>E35+F35</f>
        <v>51</v>
      </c>
    </row>
    <row r="36" spans="1:8" x14ac:dyDescent="0.25">
      <c r="A36" s="4" t="s">
        <v>5</v>
      </c>
      <c r="B36" s="4"/>
      <c r="C36" s="4"/>
      <c r="D36" s="3"/>
      <c r="G36">
        <f t="shared" si="6"/>
        <v>0</v>
      </c>
      <c r="H36">
        <f t="shared" si="7"/>
        <v>0</v>
      </c>
    </row>
    <row r="37" spans="1:8" x14ac:dyDescent="0.25">
      <c r="A37" s="2" t="s">
        <v>53</v>
      </c>
      <c r="B37" s="3">
        <v>1</v>
      </c>
      <c r="C37" s="3"/>
      <c r="D37" s="3">
        <v>1</v>
      </c>
      <c r="E37">
        <v>75</v>
      </c>
      <c r="F37">
        <v>20</v>
      </c>
      <c r="G37">
        <f t="shared" si="6"/>
        <v>200</v>
      </c>
      <c r="H37">
        <f t="shared" si="7"/>
        <v>95</v>
      </c>
    </row>
    <row r="38" spans="1:8" x14ac:dyDescent="0.25">
      <c r="A38" s="2" t="s">
        <v>42</v>
      </c>
      <c r="B38" s="3">
        <v>1</v>
      </c>
      <c r="C38" s="3"/>
      <c r="D38" s="3">
        <v>1</v>
      </c>
      <c r="E38">
        <v>75</v>
      </c>
      <c r="F38">
        <f>F37-F37*0.1</f>
        <v>18</v>
      </c>
      <c r="G38">
        <f t="shared" ref="G38:G39" si="20">B38*50+C38*25+D38*75+E38</f>
        <v>200</v>
      </c>
      <c r="H38">
        <f t="shared" ref="H38:H39" si="21">E38+F38</f>
        <v>93</v>
      </c>
    </row>
    <row r="39" spans="1:8" x14ac:dyDescent="0.25">
      <c r="A39" s="2" t="s">
        <v>65</v>
      </c>
      <c r="B39" s="3">
        <v>1</v>
      </c>
      <c r="C39" s="3"/>
      <c r="D39" s="3">
        <v>1</v>
      </c>
      <c r="E39">
        <v>75</v>
      </c>
      <c r="F39">
        <f>F37-F37*0.2</f>
        <v>16</v>
      </c>
      <c r="G39">
        <f t="shared" si="20"/>
        <v>200</v>
      </c>
      <c r="H39">
        <f t="shared" si="21"/>
        <v>91</v>
      </c>
    </row>
    <row r="40" spans="1:8" x14ac:dyDescent="0.25">
      <c r="A40" s="2" t="s">
        <v>54</v>
      </c>
      <c r="B40" s="3"/>
      <c r="C40" s="3">
        <v>2</v>
      </c>
      <c r="D40" s="3"/>
      <c r="E40">
        <v>35</v>
      </c>
      <c r="F40">
        <v>70</v>
      </c>
      <c r="G40">
        <f t="shared" si="6"/>
        <v>85</v>
      </c>
      <c r="H40">
        <f t="shared" si="7"/>
        <v>105</v>
      </c>
    </row>
    <row r="41" spans="1:8" x14ac:dyDescent="0.25">
      <c r="A41" s="2" t="s">
        <v>43</v>
      </c>
      <c r="B41" s="3"/>
      <c r="C41" s="3">
        <v>2</v>
      </c>
      <c r="D41" s="3"/>
      <c r="E41">
        <v>35</v>
      </c>
      <c r="F41">
        <f>F40-F40*0.1</f>
        <v>63</v>
      </c>
      <c r="G41">
        <f t="shared" ref="G41:G42" si="22">B41*50+C41*25+D41*75+E41</f>
        <v>85</v>
      </c>
      <c r="H41">
        <f t="shared" ref="H41:H42" si="23">E41+F41</f>
        <v>98</v>
      </c>
    </row>
    <row r="42" spans="1:8" x14ac:dyDescent="0.25">
      <c r="A42" s="2" t="s">
        <v>66</v>
      </c>
      <c r="B42" s="3"/>
      <c r="C42" s="3">
        <v>2</v>
      </c>
      <c r="D42" s="3"/>
      <c r="E42">
        <v>35</v>
      </c>
      <c r="F42">
        <f>F40-F40*0.2</f>
        <v>56</v>
      </c>
      <c r="G42">
        <f t="shared" si="22"/>
        <v>85</v>
      </c>
      <c r="H42">
        <f t="shared" si="23"/>
        <v>91</v>
      </c>
    </row>
    <row r="43" spans="1:8" x14ac:dyDescent="0.25">
      <c r="A43" s="2" t="s">
        <v>55</v>
      </c>
      <c r="B43" s="3">
        <v>1</v>
      </c>
      <c r="C43" s="3"/>
      <c r="D43" s="3"/>
      <c r="E43">
        <v>50</v>
      </c>
      <c r="F43">
        <v>50</v>
      </c>
      <c r="G43">
        <f t="shared" si="6"/>
        <v>100</v>
      </c>
      <c r="H43">
        <f t="shared" si="7"/>
        <v>100</v>
      </c>
    </row>
    <row r="44" spans="1:8" x14ac:dyDescent="0.25">
      <c r="A44" s="2" t="s">
        <v>44</v>
      </c>
      <c r="B44" s="3">
        <v>1</v>
      </c>
      <c r="C44" s="3"/>
      <c r="D44" s="3"/>
      <c r="E44">
        <v>50</v>
      </c>
      <c r="F44">
        <f>F43-F43*0.1</f>
        <v>45</v>
      </c>
      <c r="G44">
        <f t="shared" ref="G44:G45" si="24">B44*50+C44*25+D44*75+E44</f>
        <v>100</v>
      </c>
      <c r="H44">
        <f t="shared" ref="H44:H45" si="25">E44+F44</f>
        <v>95</v>
      </c>
    </row>
    <row r="45" spans="1:8" x14ac:dyDescent="0.25">
      <c r="A45" s="2" t="s">
        <v>67</v>
      </c>
      <c r="B45" s="3">
        <v>1</v>
      </c>
      <c r="C45" s="3"/>
      <c r="D45" s="3"/>
      <c r="E45">
        <v>50</v>
      </c>
      <c r="F45">
        <f>F43-F43*0.2</f>
        <v>40</v>
      </c>
      <c r="G45">
        <f t="shared" si="24"/>
        <v>100</v>
      </c>
      <c r="H45">
        <f t="shared" si="25"/>
        <v>90</v>
      </c>
    </row>
    <row r="46" spans="1:8" x14ac:dyDescent="0.25">
      <c r="A46" s="2" t="s">
        <v>78</v>
      </c>
      <c r="B46" s="3"/>
      <c r="C46" s="3"/>
      <c r="D46" s="3"/>
      <c r="E46">
        <v>25</v>
      </c>
      <c r="F46">
        <f>ROUNDDOWN(0.8*MIN(H37:H45)-E46,0)</f>
        <v>47</v>
      </c>
      <c r="H46">
        <f>E46+F46</f>
        <v>72</v>
      </c>
    </row>
    <row r="47" spans="1:8" x14ac:dyDescent="0.25">
      <c r="A47" s="4" t="s">
        <v>6</v>
      </c>
      <c r="B47" s="4"/>
      <c r="C47" s="4"/>
      <c r="D47" s="3"/>
      <c r="G47">
        <f t="shared" si="6"/>
        <v>0</v>
      </c>
      <c r="H47">
        <f t="shared" si="7"/>
        <v>0</v>
      </c>
    </row>
    <row r="48" spans="1:8" x14ac:dyDescent="0.25">
      <c r="A48" s="2" t="s">
        <v>56</v>
      </c>
      <c r="B48" s="3">
        <v>2</v>
      </c>
      <c r="C48" s="3"/>
      <c r="D48" s="3"/>
      <c r="E48">
        <v>90</v>
      </c>
      <c r="F48">
        <v>10</v>
      </c>
      <c r="G48">
        <f t="shared" si="6"/>
        <v>190</v>
      </c>
      <c r="H48">
        <f t="shared" si="7"/>
        <v>100</v>
      </c>
    </row>
    <row r="49" spans="1:8" x14ac:dyDescent="0.25">
      <c r="A49" s="2" t="s">
        <v>45</v>
      </c>
      <c r="B49" s="3">
        <v>2</v>
      </c>
      <c r="C49" s="3"/>
      <c r="D49" s="3"/>
      <c r="E49">
        <v>90</v>
      </c>
      <c r="F49">
        <f>F48-F48*0.1</f>
        <v>9</v>
      </c>
      <c r="G49">
        <f t="shared" ref="G49:G50" si="26">B49*50+C49*25+D49*75+E49</f>
        <v>190</v>
      </c>
      <c r="H49">
        <f t="shared" ref="H49:H50" si="27">E49+F49</f>
        <v>99</v>
      </c>
    </row>
    <row r="50" spans="1:8" x14ac:dyDescent="0.25">
      <c r="A50" s="2" t="s">
        <v>68</v>
      </c>
      <c r="B50" s="3">
        <v>2</v>
      </c>
      <c r="C50" s="3"/>
      <c r="D50" s="3"/>
      <c r="E50">
        <v>90</v>
      </c>
      <c r="F50">
        <f>F48-F48*0.2</f>
        <v>8</v>
      </c>
      <c r="G50">
        <f t="shared" si="26"/>
        <v>190</v>
      </c>
      <c r="H50">
        <f t="shared" si="27"/>
        <v>98</v>
      </c>
    </row>
    <row r="51" spans="1:8" x14ac:dyDescent="0.25">
      <c r="A51" s="2" t="s">
        <v>57</v>
      </c>
      <c r="B51" s="3"/>
      <c r="C51" s="3">
        <v>2</v>
      </c>
      <c r="D51" s="3"/>
      <c r="E51">
        <v>70</v>
      </c>
      <c r="F51">
        <v>50</v>
      </c>
      <c r="G51">
        <f t="shared" si="6"/>
        <v>120</v>
      </c>
      <c r="H51">
        <f t="shared" si="7"/>
        <v>120</v>
      </c>
    </row>
    <row r="52" spans="1:8" x14ac:dyDescent="0.25">
      <c r="A52" s="2" t="s">
        <v>46</v>
      </c>
      <c r="B52" s="3"/>
      <c r="C52" s="3">
        <v>2</v>
      </c>
      <c r="D52" s="3"/>
      <c r="E52">
        <v>70</v>
      </c>
      <c r="F52">
        <f>F51-F51*0.1</f>
        <v>45</v>
      </c>
      <c r="G52">
        <f t="shared" ref="G52:G53" si="28">B52*50+C52*25+D52*75+E52</f>
        <v>120</v>
      </c>
      <c r="H52">
        <f t="shared" ref="H52:H53" si="29">E52+F52</f>
        <v>115</v>
      </c>
    </row>
    <row r="53" spans="1:8" x14ac:dyDescent="0.25">
      <c r="A53" s="2" t="s">
        <v>70</v>
      </c>
      <c r="B53" s="3"/>
      <c r="C53" s="3">
        <v>2</v>
      </c>
      <c r="D53" s="3"/>
      <c r="E53">
        <v>70</v>
      </c>
      <c r="F53">
        <f>F51-F51*0.2</f>
        <v>40</v>
      </c>
      <c r="G53">
        <f t="shared" si="28"/>
        <v>120</v>
      </c>
      <c r="H53">
        <f t="shared" si="29"/>
        <v>110</v>
      </c>
    </row>
    <row r="54" spans="1:8" x14ac:dyDescent="0.25">
      <c r="A54" s="2" t="s">
        <v>58</v>
      </c>
      <c r="B54" s="3"/>
      <c r="C54" s="3">
        <v>3</v>
      </c>
      <c r="D54" s="3"/>
      <c r="E54">
        <v>50</v>
      </c>
      <c r="F54">
        <v>60</v>
      </c>
      <c r="G54">
        <f t="shared" si="6"/>
        <v>125</v>
      </c>
      <c r="H54">
        <f t="shared" si="7"/>
        <v>110</v>
      </c>
    </row>
    <row r="55" spans="1:8" x14ac:dyDescent="0.25">
      <c r="A55" s="2" t="s">
        <v>47</v>
      </c>
      <c r="B55" s="3"/>
      <c r="C55" s="3">
        <v>3</v>
      </c>
      <c r="D55" s="3"/>
      <c r="E55">
        <v>50</v>
      </c>
      <c r="F55">
        <f>F54-F54*0.1</f>
        <v>54</v>
      </c>
      <c r="G55">
        <f t="shared" ref="G55:G56" si="30">B55*50+C55*25+D55*75+E55</f>
        <v>125</v>
      </c>
      <c r="H55">
        <f t="shared" ref="H55:H56" si="31">E55+F55</f>
        <v>104</v>
      </c>
    </row>
    <row r="56" spans="1:8" x14ac:dyDescent="0.25">
      <c r="A56" s="2" t="s">
        <v>69</v>
      </c>
      <c r="B56" s="3"/>
      <c r="C56" s="3">
        <v>3</v>
      </c>
      <c r="D56" s="3"/>
      <c r="E56">
        <v>50</v>
      </c>
      <c r="F56">
        <f>F54-F54*0.2</f>
        <v>48</v>
      </c>
      <c r="G56">
        <f t="shared" si="30"/>
        <v>125</v>
      </c>
      <c r="H56">
        <f t="shared" si="31"/>
        <v>98</v>
      </c>
    </row>
    <row r="57" spans="1:8" x14ac:dyDescent="0.25">
      <c r="A57" s="2" t="s">
        <v>77</v>
      </c>
      <c r="B57" s="3"/>
      <c r="C57" s="3"/>
      <c r="D57" s="3"/>
      <c r="E57">
        <v>25</v>
      </c>
      <c r="F57">
        <f>ROUNDDOWN(0.8*MIN(H48:H56)-E57,0)</f>
        <v>53</v>
      </c>
      <c r="H57">
        <f>E57+F57</f>
        <v>78</v>
      </c>
    </row>
    <row r="58" spans="1:8" x14ac:dyDescent="0.25">
      <c r="A58" s="4" t="s">
        <v>7</v>
      </c>
      <c r="B58" s="4"/>
      <c r="C58" s="4"/>
      <c r="D58" s="3"/>
      <c r="G58">
        <f t="shared" si="6"/>
        <v>0</v>
      </c>
      <c r="H58">
        <f t="shared" si="7"/>
        <v>0</v>
      </c>
    </row>
    <row r="59" spans="1:8" x14ac:dyDescent="0.25">
      <c r="A59" s="2" t="s">
        <v>59</v>
      </c>
      <c r="B59" s="3"/>
      <c r="C59" s="3">
        <v>2</v>
      </c>
      <c r="D59" s="3">
        <v>1</v>
      </c>
      <c r="E59">
        <v>75</v>
      </c>
      <c r="F59">
        <v>80</v>
      </c>
      <c r="G59">
        <f t="shared" si="6"/>
        <v>200</v>
      </c>
      <c r="H59">
        <f t="shared" si="7"/>
        <v>155</v>
      </c>
    </row>
    <row r="60" spans="1:8" x14ac:dyDescent="0.25">
      <c r="A60" s="2" t="s">
        <v>48</v>
      </c>
      <c r="B60" s="3"/>
      <c r="C60" s="3">
        <v>2</v>
      </c>
      <c r="D60" s="3">
        <v>1</v>
      </c>
      <c r="E60">
        <v>75</v>
      </c>
      <c r="F60">
        <f>F59-F59*0.1</f>
        <v>72</v>
      </c>
      <c r="G60">
        <f t="shared" ref="G60:G61" si="32">B60*50+C60*25+D60*75+E60</f>
        <v>200</v>
      </c>
      <c r="H60">
        <f t="shared" ref="H60:H61" si="33">E60+F60</f>
        <v>147</v>
      </c>
    </row>
    <row r="61" spans="1:8" x14ac:dyDescent="0.25">
      <c r="A61" s="2" t="s">
        <v>71</v>
      </c>
      <c r="B61" s="3"/>
      <c r="C61" s="3">
        <v>2</v>
      </c>
      <c r="D61" s="3">
        <v>1</v>
      </c>
      <c r="E61">
        <v>75</v>
      </c>
      <c r="F61">
        <f>F59-F59*0.2</f>
        <v>64</v>
      </c>
      <c r="G61">
        <f t="shared" si="32"/>
        <v>200</v>
      </c>
      <c r="H61">
        <f t="shared" si="33"/>
        <v>139</v>
      </c>
    </row>
    <row r="62" spans="1:8" x14ac:dyDescent="0.25">
      <c r="A62" s="2" t="s">
        <v>60</v>
      </c>
      <c r="B62" s="3"/>
      <c r="C62" s="3">
        <v>2</v>
      </c>
      <c r="D62" s="3"/>
      <c r="E62">
        <v>50</v>
      </c>
      <c r="F62">
        <v>140</v>
      </c>
      <c r="G62">
        <f t="shared" si="6"/>
        <v>100</v>
      </c>
      <c r="H62">
        <f t="shared" si="7"/>
        <v>190</v>
      </c>
    </row>
    <row r="63" spans="1:8" x14ac:dyDescent="0.25">
      <c r="A63" s="2" t="s">
        <v>49</v>
      </c>
      <c r="B63" s="3"/>
      <c r="C63" s="3">
        <v>2</v>
      </c>
      <c r="D63" s="3"/>
      <c r="E63">
        <v>50</v>
      </c>
      <c r="F63">
        <f>F62-F62*0.1</f>
        <v>126</v>
      </c>
      <c r="G63">
        <f t="shared" ref="G63:G64" si="34">B63*50+C63*25+D63*75+E63</f>
        <v>100</v>
      </c>
      <c r="H63">
        <f t="shared" ref="H63:H64" si="35">E63+F63</f>
        <v>176</v>
      </c>
    </row>
    <row r="64" spans="1:8" x14ac:dyDescent="0.25">
      <c r="A64" s="2" t="s">
        <v>72</v>
      </c>
      <c r="B64" s="3"/>
      <c r="C64" s="3">
        <v>2</v>
      </c>
      <c r="D64" s="3"/>
      <c r="E64">
        <v>50</v>
      </c>
      <c r="F64">
        <f>F62-F62*0.2</f>
        <v>112</v>
      </c>
      <c r="G64">
        <f t="shared" si="34"/>
        <v>100</v>
      </c>
      <c r="H64">
        <f t="shared" si="35"/>
        <v>162</v>
      </c>
    </row>
    <row r="65" spans="1:8" x14ac:dyDescent="0.25">
      <c r="A65" s="2" t="s">
        <v>61</v>
      </c>
      <c r="B65" s="3"/>
      <c r="C65" s="3">
        <v>3</v>
      </c>
      <c r="D65" s="3"/>
      <c r="E65">
        <v>25</v>
      </c>
      <c r="F65">
        <v>170</v>
      </c>
      <c r="G65">
        <f t="shared" si="6"/>
        <v>100</v>
      </c>
      <c r="H65">
        <f t="shared" si="7"/>
        <v>195</v>
      </c>
    </row>
    <row r="66" spans="1:8" x14ac:dyDescent="0.25">
      <c r="A66" s="2" t="s">
        <v>50</v>
      </c>
      <c r="B66" s="3"/>
      <c r="C66" s="3">
        <v>3</v>
      </c>
      <c r="D66" s="3"/>
      <c r="E66">
        <v>25</v>
      </c>
      <c r="F66">
        <f>F65-F65*0.1</f>
        <v>153</v>
      </c>
      <c r="G66">
        <f t="shared" ref="G66:G67" si="36">B66*50+C66*25+D66*75+E66</f>
        <v>100</v>
      </c>
      <c r="H66">
        <f t="shared" ref="H66:H67" si="37">E66+F66</f>
        <v>178</v>
      </c>
    </row>
    <row r="67" spans="1:8" x14ac:dyDescent="0.25">
      <c r="A67" s="2" t="s">
        <v>73</v>
      </c>
      <c r="B67" s="3"/>
      <c r="C67" s="3">
        <v>3</v>
      </c>
      <c r="D67" s="3"/>
      <c r="E67">
        <v>25</v>
      </c>
      <c r="F67">
        <f>F65-F65*0.2</f>
        <v>136</v>
      </c>
      <c r="G67">
        <f t="shared" si="36"/>
        <v>100</v>
      </c>
      <c r="H67">
        <f t="shared" si="37"/>
        <v>161</v>
      </c>
    </row>
    <row r="68" spans="1:8" x14ac:dyDescent="0.25">
      <c r="A68" s="2" t="s">
        <v>76</v>
      </c>
      <c r="E68">
        <v>25</v>
      </c>
      <c r="F68">
        <f>ROUNDDOWN(0.8*MIN(H59:H67)-E68,0)</f>
        <v>86</v>
      </c>
      <c r="H68">
        <f>E68+F68</f>
        <v>111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Boocock</dc:creator>
  <cp:lastModifiedBy>Sean Boocock</cp:lastModifiedBy>
  <dcterms:created xsi:type="dcterms:W3CDTF">2010-03-24T15:56:03Z</dcterms:created>
  <dcterms:modified xsi:type="dcterms:W3CDTF">2010-04-02T03:40:44Z</dcterms:modified>
</cp:coreProperties>
</file>